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200528_HOSP DEPTAL DE NARIÑO (PASTO)\"/>
    </mc:Choice>
  </mc:AlternateContent>
  <xr:revisionPtr revIDLastSave="0" documentId="13_ncr:1_{54C071CF-0959-4107-AF2F-86823F7A3244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INFO IPS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DE CADA FACTURA'!$A$2:$AH$10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H24" i="5" s="1"/>
  <c r="C17" i="5"/>
  <c r="C12" i="5"/>
  <c r="I30" i="4"/>
  <c r="H30" i="4"/>
  <c r="I28" i="4"/>
  <c r="H28" i="4"/>
  <c r="I25" i="4"/>
  <c r="I32" i="4" s="1"/>
  <c r="I33" i="4" s="1"/>
  <c r="H25" i="4"/>
  <c r="H32" i="4" s="1"/>
  <c r="H33" i="4" s="1"/>
  <c r="C11" i="5"/>
  <c r="C9" i="5"/>
  <c r="AC1" i="2"/>
  <c r="AB1" i="2"/>
  <c r="AA1" i="2"/>
  <c r="Z1" i="2"/>
  <c r="Y1" i="2"/>
  <c r="X1" i="2"/>
  <c r="W1" i="2"/>
  <c r="V1" i="2"/>
  <c r="U1" i="2"/>
  <c r="T1" i="2"/>
  <c r="P1" i="2"/>
  <c r="N1" i="2"/>
  <c r="L1" i="2"/>
  <c r="K1" i="2"/>
  <c r="I24" i="5" l="1"/>
  <c r="H17" i="5"/>
  <c r="I17" i="5"/>
</calcChain>
</file>

<file path=xl/sharedStrings.xml><?xml version="1.0" encoding="utf-8"?>
<sst xmlns="http://schemas.openxmlformats.org/spreadsheetml/2006/main" count="124" uniqueCount="99">
  <si>
    <t>FACT</t>
  </si>
  <si>
    <t>CONCILIAR Y AGENDAR CITA DE GLOSAS PRIORITARIO DERECHO DE PETICION</t>
  </si>
  <si>
    <t>NIT IPS</t>
  </si>
  <si>
    <t>Nombre IPS</t>
  </si>
  <si>
    <t>Prefijo Factura</t>
  </si>
  <si>
    <t>Numero Factura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</si>
  <si>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</si>
  <si>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</si>
  <si>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</si>
  <si>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</si>
  <si>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</si>
  <si>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</si>
  <si>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</si>
  <si>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ESTADO EPS 11-06-2025</t>
  </si>
  <si>
    <t>POR PAGAR SAP</t>
  </si>
  <si>
    <t>DOC CONTA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</si>
  <si>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</si>
  <si>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</si>
  <si>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</si>
  <si>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</si>
  <si>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</si>
  <si>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</si>
  <si>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</si>
  <si>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</si>
  <si>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</si>
  <si>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</si>
  <si>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</si>
  <si>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</si>
  <si>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</si>
  <si>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</si>
  <si>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</si>
  <si>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</si>
  <si>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</si>
  <si>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</si>
  <si>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</si>
  <si>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</si>
  <si>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HOSP DEPTAL DE NARIÑO (PASTO)</t>
  </si>
  <si>
    <t xml:space="preserve">'2910193', </t>
  </si>
  <si>
    <t>891200528_2910193</t>
  </si>
  <si>
    <t>Factura no radicada</t>
  </si>
  <si>
    <t xml:space="preserve">'2853739', </t>
  </si>
  <si>
    <t>891200528_2853739</t>
  </si>
  <si>
    <t xml:space="preserve">'2877800', </t>
  </si>
  <si>
    <t>891200528_2877800</t>
  </si>
  <si>
    <t xml:space="preserve">'2966292', </t>
  </si>
  <si>
    <t>891200528_2966292</t>
  </si>
  <si>
    <t xml:space="preserve">'2976990', </t>
  </si>
  <si>
    <t>891200528_2976990</t>
  </si>
  <si>
    <t xml:space="preserve">'2964162', </t>
  </si>
  <si>
    <t>891200528_2964162</t>
  </si>
  <si>
    <t xml:space="preserve">'2915999', </t>
  </si>
  <si>
    <t>891200528_2915999</t>
  </si>
  <si>
    <t xml:space="preserve">'2794732', </t>
  </si>
  <si>
    <t>891200528_2794732</t>
  </si>
  <si>
    <t>MIGRACION: AUT. se deveulve factura con soportes completosfactura hospitaalria no anexan autorizacion nap de 15 digito s se los servicios prestador tiene objecion por pertinencia medica dr victor olaya por valor de $3940861 por estancia materiales de ostocentesis y mayor valor cobrado en los mate riales de compra $238193 mas 12%.  solicitarla la autorizacion ala area encargada para darle tr amite ala factura.  yufrey</t>
  </si>
  <si>
    <t>AUTORIZACION</t>
  </si>
  <si>
    <t>Factura devuelta</t>
  </si>
  <si>
    <t>Cuenta de FACT</t>
  </si>
  <si>
    <t>Suma de IPS Saldo Factura</t>
  </si>
  <si>
    <t>Etiquetas de fila</t>
  </si>
  <si>
    <t>Total general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</si>
  <si>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</si>
  <si>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</si>
  <si>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</si>
  <si>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</si>
  <si>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</si>
  <si>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</si>
  <si>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</si>
  <si>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</si>
  <si>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</si>
  <si>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</si>
  <si>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</si>
  <si>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</si>
  <si>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</si>
  <si>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</si>
  <si>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</si>
  <si>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</si>
  <si>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</si>
  <si>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</si>
  <si>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</si>
  <si>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</si>
  <si>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</si>
  <si>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</si>
  <si>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</si>
  <si>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</si>
  <si>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</si>
  <si>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</si>
  <si>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</si>
  <si>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</si>
  <si>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</si>
  <si>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</si>
  <si>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</si>
  <si>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</si>
  <si>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</si>
  <si>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11 2025</t>
  </si>
  <si>
    <t>Señores : HOSP DEPTAL DE NARIÑO (PASTO)</t>
  </si>
  <si>
    <t>NIT: 891200528</t>
  </si>
  <si>
    <t>Lucy Narvaez Cardenas</t>
  </si>
  <si>
    <t>Profesional Universitario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</si>
</sst>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7" fillId="0" borderId="0" xfId="2" applyFont="1"/>
    <xf numFmtId="0" fontId="7" fillId="0" borderId="3" xfId="2" applyFont="1" applyBorder="1" applyAlignment="1">
      <alignment horizontal="centerContinuous"/>
    </xf>
    <xf numFmtId="0" fontId="7" fillId="0" borderId="4" xfId="2" applyFont="1" applyBorder="1" applyAlignment="1">
      <alignment horizontal="centerContinuous"/>
    </xf>
    <xf numFmtId="0" fontId="7" fillId="0" borderId="7" xfId="2" applyFont="1" applyBorder="1" applyAlignment="1">
      <alignment horizontal="centerContinuous"/>
    </xf>
    <xf numFmtId="0" fontId="7" fillId="0" borderId="8" xfId="2" applyFont="1" applyBorder="1" applyAlignment="1">
      <alignment horizontal="centerContinuous"/>
    </xf>
    <xf numFmtId="0" fontId="8" fillId="0" borderId="3" xfId="2" applyFont="1" applyBorder="1" applyAlignment="1">
      <alignment horizontal="centerContinuous" vertical="center"/>
    </xf>
    <xf numFmtId="0" fontId="8" fillId="0" borderId="5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Continuous" vertical="center"/>
    </xf>
    <xf numFmtId="0" fontId="8" fillId="0" borderId="6" xfId="2" applyFont="1" applyBorder="1" applyAlignment="1">
      <alignment horizontal="centerContinuous" vertical="center"/>
    </xf>
    <xf numFmtId="0" fontId="8" fillId="0" borderId="7" xfId="2" applyFont="1" applyBorder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8" fillId="0" borderId="13" xfId="2" applyFont="1" applyBorder="1" applyAlignment="1">
      <alignment horizontal="centerContinuous" vertical="center"/>
    </xf>
    <xf numFmtId="0" fontId="7" fillId="0" borderId="9" xfId="2" applyFont="1" applyBorder="1" applyAlignment="1">
      <alignment horizontal="centerContinuous"/>
    </xf>
    <xf numFmtId="0" fontId="7" fillId="0" borderId="11" xfId="2" applyFont="1" applyBorder="1" applyAlignment="1">
      <alignment horizontal="centerContinuous"/>
    </xf>
    <xf numFmtId="0" fontId="8" fillId="0" borderId="9" xfId="2" applyFont="1" applyBorder="1" applyAlignment="1">
      <alignment horizontal="centerContinuous" vertical="center"/>
    </xf>
    <xf numFmtId="0" fontId="8" fillId="0" borderId="10" xfId="2" applyFont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 vertical="center"/>
    </xf>
    <xf numFmtId="0" fontId="8" fillId="0" borderId="12" xfId="2" applyFont="1" applyBorder="1" applyAlignment="1">
      <alignment horizontal="centerContinuous" vertical="center"/>
    </xf>
    <xf numFmtId="0" fontId="7" fillId="0" borderId="7" xfId="2" applyFont="1" applyBorder="1"/>
    <xf numFmtId="0" fontId="7" fillId="0" borderId="8" xfId="2" applyFont="1" applyBorder="1"/>
    <xf numFmtId="0" fontId="8" fillId="0" borderId="0" xfId="2" applyFont="1"/>
    <xf numFmtId="14" fontId="7" fillId="0" borderId="0" xfId="2" applyNumberFormat="1" applyFont="1"/>
    <xf numFmtId="166" fontId="7" fillId="0" borderId="0" xfId="2" applyNumberFormat="1" applyFont="1"/>
    <xf numFmtId="14" fontId="7" fillId="0" borderId="0" xfId="2" applyNumberFormat="1" applyFont="1" applyAlignment="1">
      <alignment horizontal="left"/>
    </xf>
    <xf numFmtId="1" fontId="8" fillId="0" borderId="0" xfId="3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167" fontId="8" fillId="0" borderId="0" xfId="2" applyNumberFormat="1" applyFont="1" applyAlignment="1">
      <alignment horizontal="right"/>
    </xf>
    <xf numFmtId="1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right"/>
    </xf>
    <xf numFmtId="1" fontId="7" fillId="0" borderId="10" xfId="2" applyNumberFormat="1" applyFont="1" applyBorder="1" applyAlignment="1">
      <alignment horizontal="center"/>
    </xf>
    <xf numFmtId="167" fontId="7" fillId="0" borderId="10" xfId="2" applyNumberFormat="1" applyFont="1" applyBorder="1" applyAlignment="1">
      <alignment horizontal="right"/>
    </xf>
    <xf numFmtId="0" fontId="7" fillId="0" borderId="0" xfId="2" applyFont="1" applyAlignment="1">
      <alignment horizontal="center"/>
    </xf>
    <xf numFmtId="1" fontId="8" fillId="0" borderId="14" xfId="2" applyNumberFormat="1" applyFont="1" applyBorder="1" applyAlignment="1">
      <alignment horizontal="center"/>
    </xf>
    <xf numFmtId="167" fontId="8" fillId="0" borderId="14" xfId="2" applyNumberFormat="1" applyFont="1" applyBorder="1" applyAlignment="1">
      <alignment horizontal="right"/>
    </xf>
    <xf numFmtId="167" fontId="7" fillId="0" borderId="0" xfId="2" applyNumberFormat="1" applyFont="1"/>
    <xf numFmtId="167" fontId="8" fillId="0" borderId="10" xfId="2" applyNumberFormat="1" applyFont="1" applyBorder="1"/>
    <xf numFmtId="167" fontId="7" fillId="0" borderId="10" xfId="2" applyNumberFormat="1" applyFont="1" applyBorder="1"/>
    <xf numFmtId="167" fontId="8" fillId="0" borderId="0" xfId="2" applyNumberFormat="1" applyFont="1"/>
    <xf numFmtId="0" fontId="7" fillId="0" borderId="9" xfId="2" applyFont="1" applyBorder="1"/>
    <xf numFmtId="0" fontId="7" fillId="0" borderId="10" xfId="2" applyFont="1" applyBorder="1"/>
    <xf numFmtId="0" fontId="7" fillId="0" borderId="11" xfId="2" applyFont="1" applyBorder="1"/>
    <xf numFmtId="0" fontId="7" fillId="6" borderId="0" xfId="2" applyFont="1" applyFill="1"/>
    <xf numFmtId="0" fontId="8" fillId="0" borderId="0" xfId="2" applyFont="1" applyAlignment="1">
      <alignment horizontal="center"/>
    </xf>
    <xf numFmtId="1" fontId="8" fillId="0" borderId="0" xfId="3" applyNumberFormat="1" applyFont="1" applyAlignment="1">
      <alignment horizontal="right"/>
    </xf>
    <xf numFmtId="168" fontId="8" fillId="0" borderId="0" xfId="4" applyNumberFormat="1" applyFont="1" applyAlignment="1">
      <alignment horizontal="right"/>
    </xf>
    <xf numFmtId="1" fontId="7" fillId="0" borderId="0" xfId="3" applyNumberFormat="1" applyFont="1" applyAlignment="1">
      <alignment horizontal="right"/>
    </xf>
    <xf numFmtId="168" fontId="7" fillId="0" borderId="0" xfId="4" applyNumberFormat="1" applyFont="1" applyAlignment="1">
      <alignment horizontal="right"/>
    </xf>
    <xf numFmtId="169" fontId="7" fillId="0" borderId="14" xfId="4" applyNumberFormat="1" applyFont="1" applyBorder="1" applyAlignment="1">
      <alignment horizontal="center"/>
    </xf>
    <xf numFmtId="168" fontId="7" fillId="0" borderId="14" xfId="4" applyNumberFormat="1" applyFont="1" applyBorder="1" applyAlignment="1">
      <alignment horizontal="right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5" fillId="0" borderId="1" xfId="1" applyNumberFormat="1" applyFont="1" applyBorder="1" applyAlignment="1">
      <alignment vertical="center"/>
    </xf>
  </cellXfs>
  <cellStyles count="5">
    <cellStyle name="Millares 2 2" xfId="4" xr:uid="{00000000-0005-0000-0000-000000000000}"/>
    <cellStyle name="Millares 3" xfId="3" xr:uid="{00000000-0005-0000-0000-000001000000}"/>
    <cellStyle name="Moneda" xfId="1" builtinId="4"/>
    <cellStyle name="Normal" xfId="0" builtinId="0"/>
    <cellStyle name="Normal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342190</xdr:colOff>
      <xdr:row>19</xdr:row>
      <xdr:rowOff>44007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262211-68EA-A1CA-BD2F-9E7A4FC14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76190" cy="35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0</xdr:col>
      <xdr:colOff>304800</xdr:colOff>
      <xdr:row>1</xdr:row>
      <xdr:rowOff>190500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B1129D2-9F00-4ADB-A241-856E54D08E64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7554386-F296-45DE-84D0-0268BD42906F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44450</xdr:rowOff>
    </xdr:from>
    <xdr:to>
      <xdr:col>0</xdr:col>
      <xdr:colOff>304800</xdr:colOff>
      <xdr:row>1</xdr:row>
      <xdr:rowOff>222250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53C3DC1D-1FB0-4722-B44A-F3D223A7EB5C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304800</xdr:colOff>
      <xdr:row>1</xdr:row>
      <xdr:rowOff>292100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89D0D76-FDCE-4001-9479-7CD5E28BD88A}"/>
            </a:ext>
          </a:extLst>
        </xdr:cNvPr>
        <xdr:cNvSpPr>
          <a:spLocks noChangeAspect="1" noChangeArrowheads="1"/>
        </xdr:cNvSpPr>
      </xdr:nvSpPr>
      <xdr:spPr bwMode="auto">
        <a:xfrm>
          <a:off x="0" y="5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419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59266</xdr:colOff>
      <xdr:row>1</xdr:row>
      <xdr:rowOff>55032</xdr:rowOff>
    </xdr:from>
    <xdr:ext cx="1647376" cy="719668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31232"/>
          <a:ext cx="1647376" cy="7196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19.57659178241" createdVersion="5" refreshedVersion="5" minRefreshableVersion="3" recordCount="8" xr:uid="{00000000-000A-0000-FFFF-FFFF31000000}">
  <cacheSource type="worksheet">
    <worksheetSource ref="A2:AH10" sheet="ESTADO DE CADA FACTURA"/>
  </cacheSource>
  <cacheFields count="34">
    <cacheField name="NIT IPS" numFmtId="0">
      <sharedItems containsSemiMixedTypes="0" containsString="0" containsNumber="1" containsInteger="1" minValue="891200528" maxValue="891200528"/>
    </cacheField>
    <cacheField name="Nombre IPS" numFmtId="0">
      <sharedItems/>
    </cacheField>
    <cacheField name="Prefijo Factura" numFmtId="0">
      <sharedItems containsNonDate="0" containsString="0" containsBlank="1"/>
    </cacheField>
    <cacheField name="Numero Factura" numFmtId="0">
      <sharedItems containsSemiMixedTypes="0" containsString="0" containsNumber="1" containsInteger="1" minValue="2794732" maxValue="2976990"/>
    </cacheField>
    <cacheField name="FACT" numFmtId="0">
      <sharedItems/>
    </cacheField>
    <cacheField name="A" numFmtId="0">
      <sharedItems/>
    </cacheField>
    <cacheField name="LLAVE" numFmtId="0">
      <sharedItems/>
    </cacheField>
    <cacheField name="Edad de la cartera" numFmtId="0">
      <sharedItems containsNonDate="0" containsString="0" containsBlank="1"/>
    </cacheField>
    <cacheField name="IPS Fecha factura" numFmtId="14">
      <sharedItems containsNonDate="0" containsString="0" containsBlank="1"/>
    </cacheField>
    <cacheField name="IPS Fecha radicado" numFmtId="14">
      <sharedItems containsNonDate="0" containsString="0" containsBlank="1"/>
    </cacheField>
    <cacheField name="IPS Valor Factura" numFmtId="165">
      <sharedItems containsSemiMixedTypes="0" containsString="0" containsNumber="1" containsInteger="1" minValue="536400" maxValue="13886465"/>
    </cacheField>
    <cacheField name="IPS Saldo Factura" numFmtId="165">
      <sharedItems containsSemiMixedTypes="0" containsString="0" containsNumber="1" containsInteger="1" minValue="536400" maxValue="8974475"/>
    </cacheField>
    <cacheField name="ESTADO EPS 11-06-2025" numFmtId="0">
      <sharedItems count="2">
        <s v="Factura no radicada"/>
        <s v="Factura devuelta"/>
      </sharedItems>
    </cacheField>
    <cacheField name="POR PAGAR SAP" numFmtId="164">
      <sharedItems containsSemiMixedTypes="0" containsString="0" containsNumber="1" containsInteger="1" minValue="0" maxValue="0"/>
    </cacheField>
    <cacheField name="DOC CONTA" numFmtId="0">
      <sharedItems containsNonDate="0" containsString="0" containsBlank="1"/>
    </cacheField>
    <cacheField name="Valor_Glosa y Devolución" numFmtId="164">
      <sharedItems containsSemiMixedTypes="0" containsString="0" containsNumber="1" containsInteger="1" minValue="0" maxValue="747861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FACTURA CANCELADA" numFmtId="164">
      <sharedItems containsSemiMixedTypes="0" containsString="0" containsNumber="1" containsInteger="1" minValue="0" maxValue="0"/>
    </cacheField>
    <cacheField name="FACTURA DEVUELTA" numFmtId="164">
      <sharedItems containsSemiMixedTypes="0" containsString="0" containsNumber="1" containsInteger="1" minValue="0" maxValue="747861"/>
    </cacheField>
    <cacheField name="FACTURA NO RADICADA" numFmtId="164">
      <sharedItems containsSemiMixedTypes="0" containsString="0" containsNumber="1" containsInteger="1" minValue="0" maxValue="8974475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0"/>
    </cacheField>
    <cacheField name="FACTURA EN PROGRAMACION DE PAGO" numFmtId="164">
      <sharedItems containsSemiMixedTypes="0" containsString="0" containsNumber="1" containsInteger="1" minValue="0" maxValue="0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0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NonDate="0" containsString="0" containsBlank="1"/>
    </cacheField>
    <cacheField name="FECHA COMPENSACION SAP" numFmtId="14">
      <sharedItems containsNonDate="0" containsString="0" containsBlank="1"/>
    </cacheField>
    <cacheField name="OBSE PAGO" numFmtId="0">
      <sharedItems containsNonDate="0" containsString="0" containsBlank="1"/>
    </cacheField>
    <cacheField name="VALOR TRANFERENCIA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n v="891200528"/>
    <s v="HOSP DEPTAL DE NARIÑO (PASTO)"/>
    <m/>
    <n v="2910193"/>
    <s v="2910193"/>
    <s v="'2910193', "/>
    <s v="891200528_2910193"/>
    <m/>
    <m/>
    <m/>
    <n v="536400"/>
    <n v="536400"/>
    <x v="0"/>
    <n v="0"/>
    <m/>
    <n v="0"/>
    <m/>
    <m/>
    <m/>
    <n v="0"/>
    <n v="0"/>
    <n v="536400"/>
    <n v="0"/>
    <n v="0"/>
    <n v="0"/>
    <n v="0"/>
    <n v="0"/>
    <n v="0"/>
    <n v="0"/>
    <n v="0"/>
    <m/>
    <m/>
    <m/>
    <n v="0"/>
  </r>
  <r>
    <n v="891200528"/>
    <s v="HOSP DEPTAL DE NARIÑO (PASTO)"/>
    <m/>
    <n v="2853739"/>
    <s v="2853739"/>
    <s v="'2853739', "/>
    <s v="891200528_2853739"/>
    <m/>
    <m/>
    <m/>
    <n v="725928"/>
    <n v="725928"/>
    <x v="0"/>
    <n v="0"/>
    <m/>
    <n v="0"/>
    <m/>
    <m/>
    <m/>
    <n v="0"/>
    <n v="0"/>
    <n v="725928"/>
    <n v="0"/>
    <n v="0"/>
    <n v="0"/>
    <n v="0"/>
    <n v="0"/>
    <n v="0"/>
    <n v="0"/>
    <n v="0"/>
    <m/>
    <m/>
    <m/>
    <n v="0"/>
  </r>
  <r>
    <n v="891200528"/>
    <s v="HOSP DEPTAL DE NARIÑO (PASTO)"/>
    <m/>
    <n v="2877800"/>
    <s v="2877800"/>
    <s v="'2877800', "/>
    <s v="891200528_2877800"/>
    <m/>
    <m/>
    <m/>
    <n v="955485"/>
    <n v="955485"/>
    <x v="0"/>
    <n v="0"/>
    <m/>
    <n v="0"/>
    <m/>
    <m/>
    <m/>
    <n v="0"/>
    <n v="0"/>
    <n v="955485"/>
    <n v="0"/>
    <n v="0"/>
    <n v="0"/>
    <n v="0"/>
    <n v="0"/>
    <n v="0"/>
    <n v="0"/>
    <n v="0"/>
    <m/>
    <m/>
    <m/>
    <n v="0"/>
  </r>
  <r>
    <n v="891200528"/>
    <s v="HOSP DEPTAL DE NARIÑO (PASTO)"/>
    <m/>
    <n v="2966292"/>
    <s v="2966292"/>
    <s v="'2966292', "/>
    <s v="891200528_2966292"/>
    <m/>
    <m/>
    <m/>
    <n v="2492800"/>
    <n v="2371500"/>
    <x v="0"/>
    <n v="0"/>
    <m/>
    <n v="0"/>
    <m/>
    <m/>
    <m/>
    <n v="0"/>
    <n v="0"/>
    <n v="2371500"/>
    <n v="0"/>
    <n v="0"/>
    <n v="0"/>
    <n v="0"/>
    <n v="0"/>
    <n v="0"/>
    <n v="0"/>
    <n v="0"/>
    <m/>
    <m/>
    <m/>
    <n v="0"/>
  </r>
  <r>
    <n v="891200528"/>
    <s v="HOSP DEPTAL DE NARIÑO (PASTO)"/>
    <m/>
    <n v="2976990"/>
    <s v="2976990"/>
    <s v="'2976990', "/>
    <s v="891200528_2976990"/>
    <m/>
    <m/>
    <m/>
    <n v="5509000"/>
    <n v="3083300"/>
    <x v="0"/>
    <n v="0"/>
    <m/>
    <n v="0"/>
    <m/>
    <m/>
    <m/>
    <n v="0"/>
    <n v="0"/>
    <n v="3083300"/>
    <n v="0"/>
    <n v="0"/>
    <n v="0"/>
    <n v="0"/>
    <n v="0"/>
    <n v="0"/>
    <n v="0"/>
    <n v="0"/>
    <m/>
    <m/>
    <m/>
    <n v="0"/>
  </r>
  <r>
    <n v="891200528"/>
    <s v="HOSP DEPTAL DE NARIÑO (PASTO)"/>
    <m/>
    <n v="2964162"/>
    <s v="2964162"/>
    <s v="'2964162', "/>
    <s v="891200528_2964162"/>
    <m/>
    <m/>
    <m/>
    <n v="8523134"/>
    <n v="8523134"/>
    <x v="0"/>
    <n v="0"/>
    <m/>
    <n v="0"/>
    <m/>
    <m/>
    <m/>
    <n v="0"/>
    <n v="0"/>
    <n v="8523134"/>
    <n v="0"/>
    <n v="0"/>
    <n v="0"/>
    <n v="0"/>
    <n v="0"/>
    <n v="0"/>
    <n v="0"/>
    <n v="0"/>
    <m/>
    <m/>
    <m/>
    <n v="0"/>
  </r>
  <r>
    <n v="891200528"/>
    <s v="HOSP DEPTAL DE NARIÑO (PASTO)"/>
    <m/>
    <n v="2915999"/>
    <s v="2915999"/>
    <s v="'2915999', "/>
    <s v="891200528_2915999"/>
    <m/>
    <m/>
    <m/>
    <n v="10324942"/>
    <n v="8974475"/>
    <x v="0"/>
    <n v="0"/>
    <m/>
    <n v="0"/>
    <m/>
    <m/>
    <m/>
    <n v="0"/>
    <n v="0"/>
    <n v="8974475"/>
    <n v="0"/>
    <n v="0"/>
    <n v="0"/>
    <n v="0"/>
    <n v="0"/>
    <n v="0"/>
    <n v="0"/>
    <n v="0"/>
    <m/>
    <m/>
    <m/>
    <n v="0"/>
  </r>
  <r>
    <n v="891200528"/>
    <s v="HOSP DEPTAL DE NARIÑO (PASTO)"/>
    <m/>
    <n v="2794732"/>
    <s v="2794732"/>
    <s v="'2794732', "/>
    <s v="891200528_2794732"/>
    <m/>
    <m/>
    <m/>
    <n v="13886465"/>
    <n v="747861"/>
    <x v="1"/>
    <n v="0"/>
    <m/>
    <n v="747861"/>
    <s v="DEVOLUCION"/>
    <s v="MIGRACION: AUT. se deveulve factura con soportes completosfactura hospitaalria no anexan autorizacion nap de 15 digito s se los servicios prestador tiene objecion por pertinencia medica dr victor olaya por valor de $3940861 por estancia materiales de ostocentesis y mayor valor cobrado en los mate riales de compra $238193 mas 12%.  solicitarla la autorizacion ala area encargada para darle tr amite ala factura.  yufrey"/>
    <s v="AUTORIZACION"/>
    <n v="0"/>
    <n v="747861"/>
    <n v="0"/>
    <n v="0"/>
    <n v="0"/>
    <n v="0"/>
    <n v="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6" firstHeaderRow="0" firstDataRow="1" firstDataCol="1"/>
  <pivotFields count="34"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axis="axisRow" showAll="0">
      <items count="3">
        <item x="1"/>
        <item x="0"/>
        <item t="default"/>
      </items>
    </pivotField>
    <pivotField numFmtId="164" showAll="0"/>
    <pivotField showAll="0"/>
    <pivotField numFmtId="164"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2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ACT" fld="4" subtotal="count" baseField="0" baseItem="0"/>
    <dataField name="Suma de IPS Saldo Factura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"/>
  <sheetViews>
    <sheetView workbookViewId="0">
      <selection activeCell="I2" sqref="I2"/>
    </sheetView>
  </sheetViews>
  <sheetFormatPr baseColWidth="10" defaultRowHeight="14.5" x14ac:dyDescent="0.35"/>
  <sheetData>
    <row r="1" spans="9:9" x14ac:dyDescent="0.35">
      <c r="I1" s="1" t="s">
        <v>1</v>
      </c>
    </row>
    <row r="3" spans="9:9" x14ac:dyDescent="0.35">
      <c r="I3" t="s">
        <v>0</v>
      </c>
    </row>
    <row r="4" spans="9:9" x14ac:dyDescent="0.35">
      <c r="I4">
        <v>2794732</v>
      </c>
    </row>
    <row r="5" spans="9:9" x14ac:dyDescent="0.35">
      <c r="I5">
        <v>2853739</v>
      </c>
    </row>
    <row r="6" spans="9:9" x14ac:dyDescent="0.35">
      <c r="I6">
        <v>2877800</v>
      </c>
    </row>
    <row r="7" spans="9:9" x14ac:dyDescent="0.35">
      <c r="I7">
        <v>2910193</v>
      </c>
    </row>
    <row r="8" spans="9:9" x14ac:dyDescent="0.35">
      <c r="I8">
        <v>2915999</v>
      </c>
    </row>
    <row r="9" spans="9:9" x14ac:dyDescent="0.35">
      <c r="I9">
        <v>2964162</v>
      </c>
    </row>
    <row r="10" spans="9:9" x14ac:dyDescent="0.35">
      <c r="I10">
        <v>2966292</v>
      </c>
    </row>
    <row r="11" spans="9:9" x14ac:dyDescent="0.35">
      <c r="I11">
        <v>2976990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6"/>
  <sheetViews>
    <sheetView workbookViewId="0">
      <selection activeCell="A3" sqref="A3:C6"/>
    </sheetView>
  </sheetViews>
  <sheetFormatPr baseColWidth="10" defaultRowHeight="14.5" x14ac:dyDescent="0.35"/>
  <cols>
    <col min="1" max="1" width="16.7265625" bestFit="1" customWidth="1"/>
    <col min="2" max="2" width="14.81640625" customWidth="1"/>
    <col min="3" max="3" width="24.08984375" bestFit="1" customWidth="1"/>
  </cols>
  <sheetData>
    <row r="3" spans="1:3" x14ac:dyDescent="0.35">
      <c r="A3" s="22" t="s">
        <v>59</v>
      </c>
      <c r="B3" t="s">
        <v>57</v>
      </c>
      <c r="C3" t="s">
        <v>58</v>
      </c>
    </row>
    <row r="4" spans="1:3" x14ac:dyDescent="0.35">
      <c r="A4" s="23" t="s">
        <v>56</v>
      </c>
      <c r="B4">
        <v>1</v>
      </c>
      <c r="C4">
        <v>747861</v>
      </c>
    </row>
    <row r="5" spans="1:3" x14ac:dyDescent="0.35">
      <c r="A5" s="23" t="s">
        <v>39</v>
      </c>
      <c r="B5">
        <v>7</v>
      </c>
      <c r="C5">
        <v>25170222</v>
      </c>
    </row>
    <row r="6" spans="1:3" x14ac:dyDescent="0.35">
      <c r="A6" s="23" t="s">
        <v>60</v>
      </c>
      <c r="B6">
        <v>8</v>
      </c>
      <c r="C6">
        <v>25918083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H10"/>
  <sheetViews>
    <sheetView showGridLines="0" workbookViewId="0">
      <selection activeCell="P6" sqref="P6"/>
    </sheetView>
  </sheetViews>
  <sheetFormatPr baseColWidth="10" defaultRowHeight="14.5" x14ac:dyDescent="0.35"/>
  <cols>
    <col min="5" max="11" width="0" hidden="1" customWidth="1"/>
  </cols>
  <sheetData>
    <row r="1" spans="1:34" s="18" customFormat="1" ht="10" x14ac:dyDescent="0.2">
      <c r="A1" s="17">
        <v>45807</v>
      </c>
      <c r="C1" s="19"/>
      <c r="D1" s="19"/>
      <c r="E1" s="19"/>
      <c r="F1" s="19"/>
      <c r="G1" s="19"/>
      <c r="K1" s="20">
        <f>+SUBTOTAL(9,K3:K16630)</f>
        <v>29067689</v>
      </c>
      <c r="L1" s="20">
        <f>+SUBTOTAL(9,L3:L16630)</f>
        <v>25170222</v>
      </c>
      <c r="N1" s="20">
        <f>+SUBTOTAL(9,N3:N16630)</f>
        <v>0</v>
      </c>
      <c r="P1" s="20">
        <f>+SUBTOTAL(9,P3:P16630)</f>
        <v>0</v>
      </c>
      <c r="Q1" s="21"/>
      <c r="T1" s="20">
        <f t="shared" ref="T1:AC1" si="0">+SUBTOTAL(9,T3:T16630)</f>
        <v>0</v>
      </c>
      <c r="U1" s="20">
        <f t="shared" si="0"/>
        <v>0</v>
      </c>
      <c r="V1" s="20">
        <f t="shared" si="0"/>
        <v>25170222</v>
      </c>
      <c r="W1" s="20">
        <f t="shared" si="0"/>
        <v>0</v>
      </c>
      <c r="X1" s="20">
        <f t="shared" si="0"/>
        <v>0</v>
      </c>
      <c r="Y1" s="20">
        <f t="shared" si="0"/>
        <v>0</v>
      </c>
      <c r="Z1" s="20">
        <f t="shared" si="0"/>
        <v>0</v>
      </c>
      <c r="AA1" s="20">
        <f t="shared" si="0"/>
        <v>0</v>
      </c>
      <c r="AB1" s="20">
        <f t="shared" si="0"/>
        <v>0</v>
      </c>
      <c r="AC1" s="20">
        <f t="shared" si="0"/>
        <v>0</v>
      </c>
      <c r="AD1" s="20"/>
      <c r="AF1" s="17"/>
      <c r="AH1" s="20"/>
    </row>
    <row r="2" spans="1:34" ht="30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0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4" t="s">
        <v>14</v>
      </c>
      <c r="O2" s="5" t="s">
        <v>15</v>
      </c>
      <c r="P2" s="6" t="s">
        <v>18</v>
      </c>
      <c r="Q2" s="7" t="s">
        <v>19</v>
      </c>
      <c r="R2" s="7" t="s">
        <v>20</v>
      </c>
      <c r="S2" s="7" t="s">
        <v>21</v>
      </c>
      <c r="T2" s="8" t="s">
        <v>22</v>
      </c>
      <c r="U2" s="8" t="s">
        <v>23</v>
      </c>
      <c r="V2" s="8" t="s">
        <v>24</v>
      </c>
      <c r="W2" s="8" t="s">
        <v>25</v>
      </c>
      <c r="X2" s="8" t="s">
        <v>26</v>
      </c>
      <c r="Y2" s="8" t="s">
        <v>16</v>
      </c>
      <c r="Z2" s="8" t="s">
        <v>27</v>
      </c>
      <c r="AA2" s="8" t="s">
        <v>28</v>
      </c>
      <c r="AB2" s="8" t="s">
        <v>29</v>
      </c>
      <c r="AC2" s="9" t="s">
        <v>30</v>
      </c>
      <c r="AD2" s="9" t="s">
        <v>31</v>
      </c>
      <c r="AE2" s="10" t="s">
        <v>32</v>
      </c>
      <c r="AF2" s="11" t="s">
        <v>33</v>
      </c>
      <c r="AG2" s="10" t="s">
        <v>34</v>
      </c>
      <c r="AH2" s="9" t="s">
        <v>35</v>
      </c>
    </row>
    <row r="3" spans="1:34" x14ac:dyDescent="0.35">
      <c r="A3" s="12">
        <v>891200528</v>
      </c>
      <c r="B3" s="12" t="s">
        <v>36</v>
      </c>
      <c r="C3" s="12"/>
      <c r="D3" s="12">
        <v>2910193</v>
      </c>
      <c r="E3" s="12">
        <v>2910193</v>
      </c>
      <c r="F3" s="12" t="s">
        <v>37</v>
      </c>
      <c r="G3" s="12" t="s">
        <v>38</v>
      </c>
      <c r="H3" s="12"/>
      <c r="I3" s="13"/>
      <c r="J3" s="13"/>
      <c r="K3" s="14">
        <v>536400</v>
      </c>
      <c r="L3" s="15">
        <v>536400</v>
      </c>
      <c r="M3" s="12" t="s">
        <v>39</v>
      </c>
      <c r="N3" s="16">
        <v>0</v>
      </c>
      <c r="O3" s="12"/>
      <c r="P3" s="16">
        <v>0</v>
      </c>
      <c r="Q3" s="12"/>
      <c r="R3" s="12"/>
      <c r="S3" s="12"/>
      <c r="T3" s="16">
        <v>0</v>
      </c>
      <c r="U3" s="16">
        <v>0</v>
      </c>
      <c r="V3" s="16">
        <v>536400</v>
      </c>
      <c r="W3" s="16">
        <v>0</v>
      </c>
      <c r="X3" s="16">
        <v>0</v>
      </c>
      <c r="Y3" s="16">
        <v>0</v>
      </c>
      <c r="Z3" s="16">
        <v>0</v>
      </c>
      <c r="AA3" s="16">
        <v>0</v>
      </c>
      <c r="AB3" s="16">
        <v>0</v>
      </c>
      <c r="AC3" s="16">
        <v>0</v>
      </c>
      <c r="AD3" s="16">
        <v>0</v>
      </c>
      <c r="AE3" s="12"/>
      <c r="AF3" s="13"/>
      <c r="AG3" s="12"/>
      <c r="AH3" s="16">
        <v>0</v>
      </c>
    </row>
    <row r="4" spans="1:34" x14ac:dyDescent="0.35">
      <c r="A4" s="12">
        <v>891200528</v>
      </c>
      <c r="B4" s="12" t="s">
        <v>36</v>
      </c>
      <c r="C4" s="12"/>
      <c r="D4" s="12">
        <v>2853739</v>
      </c>
      <c r="E4" s="12">
        <v>2853739</v>
      </c>
      <c r="F4" s="12" t="s">
        <v>40</v>
      </c>
      <c r="G4" s="12" t="s">
        <v>41</v>
      </c>
      <c r="H4" s="12"/>
      <c r="I4" s="13"/>
      <c r="J4" s="13"/>
      <c r="K4" s="14">
        <v>725928</v>
      </c>
      <c r="L4" s="15">
        <v>725928</v>
      </c>
      <c r="M4" s="12" t="s">
        <v>39</v>
      </c>
      <c r="N4" s="16">
        <v>0</v>
      </c>
      <c r="O4" s="12"/>
      <c r="P4" s="16">
        <v>0</v>
      </c>
      <c r="Q4" s="12"/>
      <c r="R4" s="12"/>
      <c r="S4" s="12"/>
      <c r="T4" s="16">
        <v>0</v>
      </c>
      <c r="U4" s="16">
        <v>0</v>
      </c>
      <c r="V4" s="16">
        <v>725928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2"/>
      <c r="AF4" s="13"/>
      <c r="AG4" s="12"/>
      <c r="AH4" s="16">
        <v>0</v>
      </c>
    </row>
    <row r="5" spans="1:34" x14ac:dyDescent="0.35">
      <c r="A5" s="12">
        <v>891200528</v>
      </c>
      <c r="B5" s="12" t="s">
        <v>36</v>
      </c>
      <c r="C5" s="12"/>
      <c r="D5" s="12">
        <v>2877800</v>
      </c>
      <c r="E5" s="12">
        <v>2877800</v>
      </c>
      <c r="F5" s="12" t="s">
        <v>42</v>
      </c>
      <c r="G5" s="12" t="s">
        <v>43</v>
      </c>
      <c r="H5" s="12"/>
      <c r="I5" s="13"/>
      <c r="J5" s="13"/>
      <c r="K5" s="14">
        <v>955485</v>
      </c>
      <c r="L5" s="15">
        <v>955485</v>
      </c>
      <c r="M5" s="12" t="s">
        <v>39</v>
      </c>
      <c r="N5" s="16">
        <v>0</v>
      </c>
      <c r="O5" s="12"/>
      <c r="P5" s="16">
        <v>0</v>
      </c>
      <c r="Q5" s="12"/>
      <c r="R5" s="12"/>
      <c r="S5" s="12"/>
      <c r="T5" s="16">
        <v>0</v>
      </c>
      <c r="U5" s="16">
        <v>0</v>
      </c>
      <c r="V5" s="16">
        <v>955485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2"/>
      <c r="AF5" s="13"/>
      <c r="AG5" s="12"/>
      <c r="AH5" s="16">
        <v>0</v>
      </c>
    </row>
    <row r="6" spans="1:34" x14ac:dyDescent="0.35">
      <c r="A6" s="12">
        <v>891200528</v>
      </c>
      <c r="B6" s="12" t="s">
        <v>36</v>
      </c>
      <c r="C6" s="12"/>
      <c r="D6" s="12">
        <v>2966292</v>
      </c>
      <c r="E6" s="12">
        <v>2966292</v>
      </c>
      <c r="F6" s="12" t="s">
        <v>44</v>
      </c>
      <c r="G6" s="12" t="s">
        <v>45</v>
      </c>
      <c r="H6" s="12"/>
      <c r="I6" s="13"/>
      <c r="J6" s="13"/>
      <c r="K6" s="14">
        <v>2492800</v>
      </c>
      <c r="L6" s="15">
        <v>2371500</v>
      </c>
      <c r="M6" s="12" t="s">
        <v>39</v>
      </c>
      <c r="N6" s="16">
        <v>0</v>
      </c>
      <c r="O6" s="12"/>
      <c r="P6" s="16">
        <v>0</v>
      </c>
      <c r="Q6" s="12"/>
      <c r="R6" s="12"/>
      <c r="S6" s="12"/>
      <c r="T6" s="16">
        <v>0</v>
      </c>
      <c r="U6" s="16">
        <v>0</v>
      </c>
      <c r="V6" s="16">
        <v>2371500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2"/>
      <c r="AF6" s="13"/>
      <c r="AG6" s="12"/>
      <c r="AH6" s="16">
        <v>0</v>
      </c>
    </row>
    <row r="7" spans="1:34" x14ac:dyDescent="0.35">
      <c r="A7" s="12">
        <v>891200528</v>
      </c>
      <c r="B7" s="12" t="s">
        <v>36</v>
      </c>
      <c r="C7" s="12"/>
      <c r="D7" s="12">
        <v>2976990</v>
      </c>
      <c r="E7" s="12">
        <v>2976990</v>
      </c>
      <c r="F7" s="12" t="s">
        <v>46</v>
      </c>
      <c r="G7" s="12" t="s">
        <v>47</v>
      </c>
      <c r="H7" s="12"/>
      <c r="I7" s="13"/>
      <c r="J7" s="13"/>
      <c r="K7" s="14">
        <v>5509000</v>
      </c>
      <c r="L7" s="15">
        <v>3083300</v>
      </c>
      <c r="M7" s="12" t="s">
        <v>39</v>
      </c>
      <c r="N7" s="16">
        <v>0</v>
      </c>
      <c r="O7" s="12"/>
      <c r="P7" s="16">
        <v>0</v>
      </c>
      <c r="Q7" s="12"/>
      <c r="R7" s="12"/>
      <c r="S7" s="12"/>
      <c r="T7" s="16">
        <v>0</v>
      </c>
      <c r="U7" s="16">
        <v>0</v>
      </c>
      <c r="V7" s="16">
        <v>3083300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2"/>
      <c r="AF7" s="13"/>
      <c r="AG7" s="12"/>
      <c r="AH7" s="16">
        <v>0</v>
      </c>
    </row>
    <row r="8" spans="1:34" x14ac:dyDescent="0.35">
      <c r="A8" s="12">
        <v>891200528</v>
      </c>
      <c r="B8" s="12" t="s">
        <v>36</v>
      </c>
      <c r="C8" s="12"/>
      <c r="D8" s="12">
        <v>2964162</v>
      </c>
      <c r="E8" s="12">
        <v>2964162</v>
      </c>
      <c r="F8" s="12" t="s">
        <v>48</v>
      </c>
      <c r="G8" s="12" t="s">
        <v>49</v>
      </c>
      <c r="H8" s="12"/>
      <c r="I8" s="13"/>
      <c r="J8" s="13"/>
      <c r="K8" s="14">
        <v>8523134</v>
      </c>
      <c r="L8" s="15">
        <v>8523134</v>
      </c>
      <c r="M8" s="12" t="s">
        <v>39</v>
      </c>
      <c r="N8" s="16">
        <v>0</v>
      </c>
      <c r="O8" s="12"/>
      <c r="P8" s="16">
        <v>0</v>
      </c>
      <c r="Q8" s="12"/>
      <c r="R8" s="12"/>
      <c r="S8" s="12"/>
      <c r="T8" s="16">
        <v>0</v>
      </c>
      <c r="U8" s="16">
        <v>0</v>
      </c>
      <c r="V8" s="16">
        <v>8523134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2"/>
      <c r="AF8" s="13"/>
      <c r="AG8" s="12"/>
      <c r="AH8" s="16">
        <v>0</v>
      </c>
    </row>
    <row r="9" spans="1:34" x14ac:dyDescent="0.35">
      <c r="A9" s="12">
        <v>891200528</v>
      </c>
      <c r="B9" s="12" t="s">
        <v>36</v>
      </c>
      <c r="C9" s="12"/>
      <c r="D9" s="12">
        <v>2915999</v>
      </c>
      <c r="E9" s="12">
        <v>2915999</v>
      </c>
      <c r="F9" s="12" t="s">
        <v>50</v>
      </c>
      <c r="G9" s="12" t="s">
        <v>51</v>
      </c>
      <c r="H9" s="12"/>
      <c r="I9" s="13"/>
      <c r="J9" s="13"/>
      <c r="K9" s="14">
        <v>10324942</v>
      </c>
      <c r="L9" s="15">
        <v>8974475</v>
      </c>
      <c r="M9" s="12" t="s">
        <v>39</v>
      </c>
      <c r="N9" s="16">
        <v>0</v>
      </c>
      <c r="O9" s="12"/>
      <c r="P9" s="16">
        <v>0</v>
      </c>
      <c r="Q9" s="12"/>
      <c r="R9" s="12"/>
      <c r="S9" s="12"/>
      <c r="T9" s="16">
        <v>0</v>
      </c>
      <c r="U9" s="16">
        <v>0</v>
      </c>
      <c r="V9" s="16">
        <v>8974475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2"/>
      <c r="AF9" s="13"/>
      <c r="AG9" s="12"/>
      <c r="AH9" s="16">
        <v>0</v>
      </c>
    </row>
    <row r="10" spans="1:34" hidden="1" x14ac:dyDescent="0.35">
      <c r="A10" s="12">
        <v>891200528</v>
      </c>
      <c r="B10" s="12" t="s">
        <v>36</v>
      </c>
      <c r="C10" s="12"/>
      <c r="D10" s="12">
        <v>2794732</v>
      </c>
      <c r="E10" s="12">
        <v>2794732</v>
      </c>
      <c r="F10" s="12" t="s">
        <v>52</v>
      </c>
      <c r="G10" s="12" t="s">
        <v>53</v>
      </c>
      <c r="H10" s="12"/>
      <c r="I10" s="13"/>
      <c r="J10" s="13"/>
      <c r="K10" s="14">
        <v>13886465</v>
      </c>
      <c r="L10" s="87">
        <v>747861</v>
      </c>
      <c r="M10" s="12" t="s">
        <v>56</v>
      </c>
      <c r="N10" s="16">
        <v>0</v>
      </c>
      <c r="O10" s="12"/>
      <c r="P10" s="16">
        <v>747861</v>
      </c>
      <c r="Q10" s="12" t="s">
        <v>17</v>
      </c>
      <c r="R10" s="12" t="s">
        <v>54</v>
      </c>
      <c r="S10" s="12" t="s">
        <v>55</v>
      </c>
      <c r="T10" s="16">
        <v>0</v>
      </c>
      <c r="U10" s="16">
        <v>747861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2"/>
      <c r="AF10" s="13"/>
      <c r="AG10" s="12"/>
      <c r="AH10" s="16">
        <v>0</v>
      </c>
    </row>
  </sheetData>
  <autoFilter ref="A2:AH10" xr:uid="{00000000-0001-0000-0200-000000000000}">
    <filterColumn colId="12">
      <filters>
        <filter val="Factura no radicada"/>
      </filters>
    </filterColumn>
  </autoFilter>
  <dataValidations count="1">
    <dataValidation operator="greaterThan" allowBlank="1" showInputMessage="1" showErrorMessage="1" errorTitle="DATO ERRADO" error="El valor debe ser diferente de cero" sqref="A2:L10 A1:J1" xr:uid="{00000000-0002-0000-0200-000000000000}"/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2"/>
  <sheetViews>
    <sheetView showGridLines="0" tabSelected="1" topLeftCell="A32" zoomScaleNormal="100" workbookViewId="0">
      <selection activeCell="D12" sqref="D12"/>
    </sheetView>
  </sheetViews>
  <sheetFormatPr baseColWidth="10" defaultColWidth="10" defaultRowHeight="12.5" x14ac:dyDescent="0.25"/>
  <cols>
    <col min="1" max="1" width="0.90625" style="24" customWidth="1"/>
    <col min="2" max="2" width="10" style="24"/>
    <col min="3" max="3" width="16.08984375" style="24" customWidth="1"/>
    <col min="4" max="4" width="10.54296875" style="24" customWidth="1"/>
    <col min="5" max="8" width="10" style="24"/>
    <col min="9" max="9" width="20.6328125" style="24" customWidth="1"/>
    <col min="10" max="10" width="12.81640625" style="24" customWidth="1"/>
    <col min="11" max="11" width="1.6328125" style="24" customWidth="1"/>
    <col min="12" max="16384" width="10" style="24"/>
  </cols>
  <sheetData>
    <row r="1" spans="2:10" ht="6" customHeight="1" thickBot="1" x14ac:dyDescent="0.3"/>
    <row r="2" spans="2:10" ht="19.5" customHeight="1" x14ac:dyDescent="0.25">
      <c r="B2" s="25"/>
      <c r="C2" s="26"/>
      <c r="D2" s="74" t="s">
        <v>61</v>
      </c>
      <c r="E2" s="75"/>
      <c r="F2" s="75"/>
      <c r="G2" s="75"/>
      <c r="H2" s="75"/>
      <c r="I2" s="76"/>
      <c r="J2" s="80" t="s">
        <v>62</v>
      </c>
    </row>
    <row r="3" spans="2:10" ht="15.75" customHeight="1" thickBot="1" x14ac:dyDescent="0.3">
      <c r="B3" s="27"/>
      <c r="C3" s="28"/>
      <c r="D3" s="77"/>
      <c r="E3" s="78"/>
      <c r="F3" s="78"/>
      <c r="G3" s="78"/>
      <c r="H3" s="78"/>
      <c r="I3" s="79"/>
      <c r="J3" s="81"/>
    </row>
    <row r="4" spans="2:10" ht="13" x14ac:dyDescent="0.25">
      <c r="B4" s="27"/>
      <c r="C4" s="28"/>
      <c r="D4" s="29"/>
      <c r="E4" s="30"/>
      <c r="F4" s="30"/>
      <c r="G4" s="30"/>
      <c r="H4" s="30"/>
      <c r="I4" s="31"/>
      <c r="J4" s="32"/>
    </row>
    <row r="5" spans="2:10" ht="13" x14ac:dyDescent="0.25">
      <c r="B5" s="27"/>
      <c r="C5" s="28"/>
      <c r="D5" s="33" t="s">
        <v>63</v>
      </c>
      <c r="E5" s="34"/>
      <c r="F5" s="34"/>
      <c r="G5" s="34"/>
      <c r="H5" s="34"/>
      <c r="I5" s="35"/>
      <c r="J5" s="35" t="s">
        <v>64</v>
      </c>
    </row>
    <row r="6" spans="2:10" ht="13.5" thickBot="1" x14ac:dyDescent="0.3">
      <c r="B6" s="36"/>
      <c r="C6" s="37"/>
      <c r="D6" s="38"/>
      <c r="E6" s="39"/>
      <c r="F6" s="39"/>
      <c r="G6" s="39"/>
      <c r="H6" s="39"/>
      <c r="I6" s="40"/>
      <c r="J6" s="41"/>
    </row>
    <row r="7" spans="2:10" x14ac:dyDescent="0.25">
      <c r="B7" s="42"/>
      <c r="J7" s="43"/>
    </row>
    <row r="8" spans="2:10" x14ac:dyDescent="0.25">
      <c r="B8" s="42"/>
      <c r="J8" s="43"/>
    </row>
    <row r="9" spans="2:10" x14ac:dyDescent="0.25">
      <c r="B9" s="42"/>
      <c r="C9" s="24" t="s">
        <v>94</v>
      </c>
      <c r="J9" s="43"/>
    </row>
    <row r="10" spans="2:10" ht="13" x14ac:dyDescent="0.3">
      <c r="B10" s="42"/>
      <c r="C10" s="44"/>
      <c r="E10" s="45"/>
      <c r="H10" s="46"/>
      <c r="J10" s="43"/>
    </row>
    <row r="11" spans="2:10" x14ac:dyDescent="0.25">
      <c r="B11" s="42"/>
      <c r="J11" s="43"/>
    </row>
    <row r="12" spans="2:10" ht="13" x14ac:dyDescent="0.3">
      <c r="B12" s="42"/>
      <c r="C12" s="44" t="s">
        <v>95</v>
      </c>
      <c r="J12" s="43"/>
    </row>
    <row r="13" spans="2:10" ht="13" x14ac:dyDescent="0.3">
      <c r="B13" s="42"/>
      <c r="C13" s="44" t="s">
        <v>96</v>
      </c>
      <c r="J13" s="43"/>
    </row>
    <row r="14" spans="2:10" x14ac:dyDescent="0.25">
      <c r="B14" s="42"/>
      <c r="J14" s="43"/>
    </row>
    <row r="15" spans="2:10" x14ac:dyDescent="0.25">
      <c r="B15" s="42"/>
      <c r="C15" s="24" t="s">
        <v>65</v>
      </c>
      <c r="J15" s="43"/>
    </row>
    <row r="16" spans="2:10" x14ac:dyDescent="0.25">
      <c r="B16" s="42"/>
      <c r="C16" s="47"/>
      <c r="J16" s="43"/>
    </row>
    <row r="17" spans="2:10" ht="13" x14ac:dyDescent="0.25">
      <c r="B17" s="42"/>
      <c r="C17" s="24" t="s">
        <v>66</v>
      </c>
      <c r="D17" s="45"/>
      <c r="H17" s="48" t="s">
        <v>67</v>
      </c>
      <c r="I17" s="49" t="s">
        <v>68</v>
      </c>
      <c r="J17" s="43"/>
    </row>
    <row r="18" spans="2:10" ht="13" x14ac:dyDescent="0.3">
      <c r="B18" s="42"/>
      <c r="C18" s="44" t="s">
        <v>69</v>
      </c>
      <c r="D18" s="44"/>
      <c r="E18" s="44"/>
      <c r="F18" s="44"/>
      <c r="H18" s="50">
        <v>8</v>
      </c>
      <c r="I18" s="51">
        <v>25918083</v>
      </c>
      <c r="J18" s="43"/>
    </row>
    <row r="19" spans="2:10" x14ac:dyDescent="0.25">
      <c r="B19" s="42"/>
      <c r="C19" s="24" t="s">
        <v>70</v>
      </c>
      <c r="H19" s="52">
        <v>0</v>
      </c>
      <c r="I19" s="53">
        <v>0</v>
      </c>
      <c r="J19" s="43"/>
    </row>
    <row r="20" spans="2:10" x14ac:dyDescent="0.25">
      <c r="B20" s="42"/>
      <c r="C20" s="24" t="s">
        <v>71</v>
      </c>
      <c r="H20" s="52">
        <v>1</v>
      </c>
      <c r="I20" s="53">
        <v>747861</v>
      </c>
      <c r="J20" s="43"/>
    </row>
    <row r="21" spans="2:10" x14ac:dyDescent="0.25">
      <c r="B21" s="42"/>
      <c r="C21" s="24" t="s">
        <v>72</v>
      </c>
      <c r="H21" s="52">
        <v>7</v>
      </c>
      <c r="I21" s="53">
        <v>25170222</v>
      </c>
      <c r="J21" s="43"/>
    </row>
    <row r="22" spans="2:10" x14ac:dyDescent="0.25">
      <c r="B22" s="42"/>
      <c r="C22" s="24" t="s">
        <v>73</v>
      </c>
      <c r="H22" s="52">
        <v>0</v>
      </c>
      <c r="I22" s="53">
        <v>0</v>
      </c>
      <c r="J22" s="43"/>
    </row>
    <row r="23" spans="2:10" x14ac:dyDescent="0.25">
      <c r="B23" s="42"/>
      <c r="C23" s="24" t="s">
        <v>74</v>
      </c>
      <c r="H23" s="52">
        <v>0</v>
      </c>
      <c r="I23" s="53">
        <v>0</v>
      </c>
      <c r="J23" s="43"/>
    </row>
    <row r="24" spans="2:10" ht="13" thickBot="1" x14ac:dyDescent="0.3">
      <c r="B24" s="42"/>
      <c r="C24" s="24" t="s">
        <v>75</v>
      </c>
      <c r="H24" s="54">
        <v>0</v>
      </c>
      <c r="I24" s="55">
        <v>0</v>
      </c>
      <c r="J24" s="43"/>
    </row>
    <row r="25" spans="2:10" ht="13" x14ac:dyDescent="0.3">
      <c r="B25" s="42"/>
      <c r="C25" s="44" t="s">
        <v>76</v>
      </c>
      <c r="D25" s="44"/>
      <c r="E25" s="44"/>
      <c r="F25" s="44"/>
      <c r="H25" s="50">
        <f>H19+H20+H21+H22+H24+H23</f>
        <v>8</v>
      </c>
      <c r="I25" s="51">
        <f>I19+I20+I21+I22+I24+I23</f>
        <v>25918083</v>
      </c>
      <c r="J25" s="43"/>
    </row>
    <row r="26" spans="2:10" x14ac:dyDescent="0.25">
      <c r="B26" s="42"/>
      <c r="C26" s="24" t="s">
        <v>77</v>
      </c>
      <c r="H26" s="52">
        <v>0</v>
      </c>
      <c r="I26" s="53">
        <v>0</v>
      </c>
      <c r="J26" s="43"/>
    </row>
    <row r="27" spans="2:10" ht="13" thickBot="1" x14ac:dyDescent="0.3">
      <c r="B27" s="42"/>
      <c r="C27" s="24" t="s">
        <v>28</v>
      </c>
      <c r="H27" s="54">
        <v>0</v>
      </c>
      <c r="I27" s="55">
        <v>0</v>
      </c>
      <c r="J27" s="43"/>
    </row>
    <row r="28" spans="2:10" ht="13" x14ac:dyDescent="0.3">
      <c r="B28" s="42"/>
      <c r="C28" s="44" t="s">
        <v>78</v>
      </c>
      <c r="D28" s="44"/>
      <c r="E28" s="44"/>
      <c r="F28" s="44"/>
      <c r="H28" s="50">
        <f>H26+H27</f>
        <v>0</v>
      </c>
      <c r="I28" s="51">
        <f>I26+I27</f>
        <v>0</v>
      </c>
      <c r="J28" s="43"/>
    </row>
    <row r="29" spans="2:10" ht="13.5" thickBot="1" x14ac:dyDescent="0.35">
      <c r="B29" s="42"/>
      <c r="C29" s="24" t="s">
        <v>79</v>
      </c>
      <c r="D29" s="44"/>
      <c r="E29" s="44"/>
      <c r="F29" s="44"/>
      <c r="H29" s="54">
        <v>0</v>
      </c>
      <c r="I29" s="55">
        <v>0</v>
      </c>
      <c r="J29" s="43"/>
    </row>
    <row r="30" spans="2:10" ht="13" x14ac:dyDescent="0.3">
      <c r="B30" s="42"/>
      <c r="C30" s="44" t="s">
        <v>80</v>
      </c>
      <c r="D30" s="44"/>
      <c r="E30" s="44"/>
      <c r="F30" s="44"/>
      <c r="H30" s="52">
        <f>H29</f>
        <v>0</v>
      </c>
      <c r="I30" s="53">
        <f>I29</f>
        <v>0</v>
      </c>
      <c r="J30" s="43"/>
    </row>
    <row r="31" spans="2:10" ht="13" x14ac:dyDescent="0.3">
      <c r="B31" s="42"/>
      <c r="C31" s="44"/>
      <c r="D31" s="44"/>
      <c r="E31" s="44"/>
      <c r="F31" s="44"/>
      <c r="H31" s="56"/>
      <c r="I31" s="51"/>
      <c r="J31" s="43"/>
    </row>
    <row r="32" spans="2:10" ht="13.5" thickBot="1" x14ac:dyDescent="0.35">
      <c r="B32" s="42"/>
      <c r="C32" s="44" t="s">
        <v>81</v>
      </c>
      <c r="D32" s="44"/>
      <c r="H32" s="57">
        <f>H25+H28+H30</f>
        <v>8</v>
      </c>
      <c r="I32" s="58">
        <f>I25+I28+I30</f>
        <v>25918083</v>
      </c>
      <c r="J32" s="43"/>
    </row>
    <row r="33" spans="2:10" ht="13.5" thickTop="1" x14ac:dyDescent="0.3">
      <c r="B33" s="42"/>
      <c r="C33" s="44"/>
      <c r="D33" s="44"/>
      <c r="H33" s="59">
        <f>+H18-H32</f>
        <v>0</v>
      </c>
      <c r="I33" s="53">
        <f>+I18-I32</f>
        <v>0</v>
      </c>
      <c r="J33" s="43"/>
    </row>
    <row r="34" spans="2:10" x14ac:dyDescent="0.25">
      <c r="B34" s="42"/>
      <c r="G34" s="59"/>
      <c r="H34" s="59"/>
      <c r="I34" s="59"/>
      <c r="J34" s="43"/>
    </row>
    <row r="35" spans="2:10" x14ac:dyDescent="0.25">
      <c r="B35" s="42"/>
      <c r="G35" s="59"/>
      <c r="H35" s="59"/>
      <c r="I35" s="59"/>
      <c r="J35" s="43"/>
    </row>
    <row r="36" spans="2:10" ht="13" x14ac:dyDescent="0.3">
      <c r="B36" s="42"/>
      <c r="C36" s="44"/>
      <c r="G36" s="59"/>
      <c r="H36" s="59"/>
      <c r="I36" s="59"/>
      <c r="J36" s="43"/>
    </row>
    <row r="37" spans="2:10" ht="13.5" thickBot="1" x14ac:dyDescent="0.35">
      <c r="B37" s="42"/>
      <c r="C37" s="60" t="s">
        <v>97</v>
      </c>
      <c r="D37" s="61"/>
      <c r="H37" s="60" t="s">
        <v>82</v>
      </c>
      <c r="I37" s="61"/>
      <c r="J37" s="43"/>
    </row>
    <row r="38" spans="2:10" ht="13" x14ac:dyDescent="0.3">
      <c r="B38" s="42"/>
      <c r="C38" s="44" t="s">
        <v>98</v>
      </c>
      <c r="D38" s="59"/>
      <c r="H38" s="62" t="s">
        <v>83</v>
      </c>
      <c r="I38" s="59"/>
      <c r="J38" s="43"/>
    </row>
    <row r="39" spans="2:10" ht="13" x14ac:dyDescent="0.3">
      <c r="B39" s="42"/>
      <c r="C39" s="44" t="s">
        <v>84</v>
      </c>
      <c r="H39" s="44" t="s">
        <v>85</v>
      </c>
      <c r="I39" s="59"/>
      <c r="J39" s="43"/>
    </row>
    <row r="40" spans="2:10" x14ac:dyDescent="0.25">
      <c r="B40" s="42"/>
      <c r="G40" s="59"/>
      <c r="H40" s="59"/>
      <c r="I40" s="59"/>
      <c r="J40" s="43"/>
    </row>
    <row r="41" spans="2:10" ht="12.75" customHeight="1" x14ac:dyDescent="0.25">
      <c r="B41" s="42"/>
      <c r="C41" s="82" t="s">
        <v>86</v>
      </c>
      <c r="D41" s="82"/>
      <c r="E41" s="82"/>
      <c r="F41" s="82"/>
      <c r="G41" s="82"/>
      <c r="H41" s="82"/>
      <c r="I41" s="82"/>
      <c r="J41" s="43"/>
    </row>
    <row r="42" spans="2:10" ht="18.75" customHeight="1" thickBot="1" x14ac:dyDescent="0.3">
      <c r="B42" s="63"/>
      <c r="C42" s="64"/>
      <c r="D42" s="64"/>
      <c r="E42" s="64"/>
      <c r="F42" s="64"/>
      <c r="G42" s="64"/>
      <c r="H42" s="64"/>
      <c r="I42" s="64"/>
      <c r="J42" s="6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0.453125" defaultRowHeight="12.5" x14ac:dyDescent="0.25"/>
  <cols>
    <col min="1" max="1" width="4.08984375" style="24" customWidth="1"/>
    <col min="2" max="2" width="10.453125" style="24"/>
    <col min="3" max="3" width="11.7265625" style="24" customWidth="1"/>
    <col min="4" max="4" width="20.1796875" style="24" customWidth="1"/>
    <col min="5" max="8" width="10.453125" style="24"/>
    <col min="9" max="9" width="22.7265625" style="24" customWidth="1"/>
    <col min="10" max="10" width="11.453125" style="24" customWidth="1"/>
    <col min="11" max="11" width="1.6328125" style="24" customWidth="1"/>
    <col min="12" max="16384" width="10.453125" style="24"/>
  </cols>
  <sheetData>
    <row r="1" spans="2:10" ht="18" customHeight="1" thickBot="1" x14ac:dyDescent="0.3"/>
    <row r="2" spans="2:10" ht="19.5" customHeight="1" x14ac:dyDescent="0.25">
      <c r="B2" s="25"/>
      <c r="C2" s="26"/>
      <c r="D2" s="74" t="s">
        <v>87</v>
      </c>
      <c r="E2" s="75"/>
      <c r="F2" s="75"/>
      <c r="G2" s="75"/>
      <c r="H2" s="75"/>
      <c r="I2" s="76"/>
      <c r="J2" s="80" t="s">
        <v>62</v>
      </c>
    </row>
    <row r="3" spans="2:10" ht="15.75" customHeight="1" thickBot="1" x14ac:dyDescent="0.3">
      <c r="B3" s="27"/>
      <c r="C3" s="28"/>
      <c r="D3" s="77"/>
      <c r="E3" s="78"/>
      <c r="F3" s="78"/>
      <c r="G3" s="78"/>
      <c r="H3" s="78"/>
      <c r="I3" s="79"/>
      <c r="J3" s="81"/>
    </row>
    <row r="4" spans="2:10" ht="13" x14ac:dyDescent="0.25">
      <c r="B4" s="27"/>
      <c r="C4" s="28"/>
      <c r="E4" s="30"/>
      <c r="F4" s="30"/>
      <c r="G4" s="30"/>
      <c r="H4" s="30"/>
      <c r="I4" s="31"/>
      <c r="J4" s="32"/>
    </row>
    <row r="5" spans="2:10" ht="13" x14ac:dyDescent="0.25">
      <c r="B5" s="27"/>
      <c r="C5" s="28"/>
      <c r="D5" s="83" t="s">
        <v>88</v>
      </c>
      <c r="E5" s="84"/>
      <c r="F5" s="84"/>
      <c r="G5" s="84"/>
      <c r="H5" s="84"/>
      <c r="I5" s="85"/>
      <c r="J5" s="35" t="s">
        <v>89</v>
      </c>
    </row>
    <row r="6" spans="2:10" ht="13.5" thickBot="1" x14ac:dyDescent="0.3">
      <c r="B6" s="36"/>
      <c r="C6" s="37"/>
      <c r="D6" s="38"/>
      <c r="E6" s="39"/>
      <c r="F6" s="39"/>
      <c r="G6" s="39"/>
      <c r="H6" s="39"/>
      <c r="I6" s="40"/>
      <c r="J6" s="41"/>
    </row>
    <row r="7" spans="2:10" x14ac:dyDescent="0.25">
      <c r="B7" s="42"/>
      <c r="J7" s="43"/>
    </row>
    <row r="8" spans="2:10" x14ac:dyDescent="0.25">
      <c r="B8" s="42"/>
      <c r="J8" s="43"/>
    </row>
    <row r="9" spans="2:10" x14ac:dyDescent="0.25">
      <c r="B9" s="42"/>
      <c r="C9" s="24" t="str">
        <f>+'FOR-CSA-018'!C9</f>
        <v>Santiago de Cali, junio 11 2025</v>
      </c>
      <c r="D9" s="46"/>
      <c r="E9" s="45"/>
      <c r="J9" s="43"/>
    </row>
    <row r="10" spans="2:10" ht="13" x14ac:dyDescent="0.3">
      <c r="B10" s="42"/>
      <c r="C10" s="44"/>
      <c r="J10" s="43"/>
    </row>
    <row r="11" spans="2:10" ht="13" x14ac:dyDescent="0.3">
      <c r="B11" s="42"/>
      <c r="C11" s="44" t="str">
        <f>+'FOR-CSA-018'!C12</f>
        <v>Señores : HOSP DEPTAL DE NARIÑO (PASTO)</v>
      </c>
      <c r="J11" s="43"/>
    </row>
    <row r="12" spans="2:10" ht="13" x14ac:dyDescent="0.3">
      <c r="B12" s="42"/>
      <c r="C12" s="44" t="str">
        <f>+'FOR-CSA-018'!C13</f>
        <v>NIT: 891200528</v>
      </c>
      <c r="J12" s="43"/>
    </row>
    <row r="13" spans="2:10" x14ac:dyDescent="0.25">
      <c r="B13" s="42"/>
      <c r="J13" s="43"/>
    </row>
    <row r="14" spans="2:10" x14ac:dyDescent="0.25">
      <c r="B14" s="42"/>
      <c r="C14" s="24" t="s">
        <v>90</v>
      </c>
      <c r="J14" s="43"/>
    </row>
    <row r="15" spans="2:10" x14ac:dyDescent="0.25">
      <c r="B15" s="42"/>
      <c r="C15" s="47"/>
      <c r="J15" s="43"/>
    </row>
    <row r="16" spans="2:10" ht="13" x14ac:dyDescent="0.3">
      <c r="B16" s="42"/>
      <c r="C16" s="66"/>
      <c r="D16" s="45"/>
      <c r="H16" s="67" t="s">
        <v>67</v>
      </c>
      <c r="I16" s="67" t="s">
        <v>68</v>
      </c>
      <c r="J16" s="43"/>
    </row>
    <row r="17" spans="2:10" ht="13" x14ac:dyDescent="0.3">
      <c r="B17" s="42"/>
      <c r="C17" s="44" t="str">
        <f>+'FOR-CSA-018'!C17</f>
        <v>Con Corte al dia: 31/05/2025</v>
      </c>
      <c r="D17" s="44"/>
      <c r="E17" s="44"/>
      <c r="F17" s="44"/>
      <c r="H17" s="68">
        <f>+SUM(H18:H23)</f>
        <v>8</v>
      </c>
      <c r="I17" s="69">
        <f>+SUM(I18:I23)</f>
        <v>25918083</v>
      </c>
      <c r="J17" s="43"/>
    </row>
    <row r="18" spans="2:10" x14ac:dyDescent="0.25">
      <c r="B18" s="42"/>
      <c r="C18" s="24" t="s">
        <v>70</v>
      </c>
      <c r="H18" s="70">
        <f>+'FOR-CSA-018'!H19</f>
        <v>0</v>
      </c>
      <c r="I18" s="71">
        <f>+'FOR-CSA-018'!I19</f>
        <v>0</v>
      </c>
      <c r="J18" s="43"/>
    </row>
    <row r="19" spans="2:10" x14ac:dyDescent="0.25">
      <c r="B19" s="42"/>
      <c r="C19" s="24" t="s">
        <v>71</v>
      </c>
      <c r="H19" s="70">
        <f>+'FOR-CSA-018'!H20</f>
        <v>1</v>
      </c>
      <c r="I19" s="71">
        <f>+'FOR-CSA-018'!I20</f>
        <v>747861</v>
      </c>
      <c r="J19" s="43"/>
    </row>
    <row r="20" spans="2:10" x14ac:dyDescent="0.25">
      <c r="B20" s="42"/>
      <c r="C20" s="24" t="s">
        <v>72</v>
      </c>
      <c r="H20" s="70">
        <f>+'FOR-CSA-018'!H21</f>
        <v>7</v>
      </c>
      <c r="I20" s="71">
        <f>+'FOR-CSA-018'!I21</f>
        <v>25170222</v>
      </c>
      <c r="J20" s="43"/>
    </row>
    <row r="21" spans="2:10" x14ac:dyDescent="0.25">
      <c r="B21" s="42"/>
      <c r="C21" s="24" t="s">
        <v>73</v>
      </c>
      <c r="H21" s="70">
        <f>+'FOR-CSA-018'!H22</f>
        <v>0</v>
      </c>
      <c r="I21" s="71">
        <f>+'FOR-CSA-018'!I22</f>
        <v>0</v>
      </c>
      <c r="J21" s="43"/>
    </row>
    <row r="22" spans="2:10" x14ac:dyDescent="0.25">
      <c r="B22" s="42"/>
      <c r="C22" s="24" t="s">
        <v>74</v>
      </c>
      <c r="H22" s="70">
        <f>+'FOR-CSA-018'!H23</f>
        <v>0</v>
      </c>
      <c r="I22" s="71">
        <f>+'FOR-CSA-018'!I23</f>
        <v>0</v>
      </c>
      <c r="J22" s="43"/>
    </row>
    <row r="23" spans="2:10" x14ac:dyDescent="0.25">
      <c r="B23" s="42"/>
      <c r="C23" s="24" t="s">
        <v>91</v>
      </c>
      <c r="H23" s="70">
        <f>+'FOR-CSA-018'!H24</f>
        <v>0</v>
      </c>
      <c r="I23" s="71">
        <f>+'FOR-CSA-018'!I24</f>
        <v>0</v>
      </c>
      <c r="J23" s="43"/>
    </row>
    <row r="24" spans="2:10" ht="13" x14ac:dyDescent="0.3">
      <c r="B24" s="42"/>
      <c r="C24" s="44" t="s">
        <v>92</v>
      </c>
      <c r="D24" s="44"/>
      <c r="E24" s="44"/>
      <c r="F24" s="44"/>
      <c r="H24" s="68">
        <f>SUM(H18:H23)</f>
        <v>8</v>
      </c>
      <c r="I24" s="69">
        <f>+SUBTOTAL(9,I18:I23)</f>
        <v>25918083</v>
      </c>
      <c r="J24" s="43"/>
    </row>
    <row r="25" spans="2:10" ht="13.5" thickBot="1" x14ac:dyDescent="0.35">
      <c r="B25" s="42"/>
      <c r="C25" s="44"/>
      <c r="D25" s="44"/>
      <c r="H25" s="72"/>
      <c r="I25" s="73"/>
      <c r="J25" s="43"/>
    </row>
    <row r="26" spans="2:10" ht="13.5" thickTop="1" x14ac:dyDescent="0.3">
      <c r="B26" s="42"/>
      <c r="C26" s="44"/>
      <c r="D26" s="44"/>
      <c r="H26" s="59"/>
      <c r="I26" s="53"/>
      <c r="J26" s="43"/>
    </row>
    <row r="27" spans="2:10" ht="13" x14ac:dyDescent="0.3">
      <c r="B27" s="42"/>
      <c r="C27" s="44"/>
      <c r="D27" s="44"/>
      <c r="H27" s="59"/>
      <c r="I27" s="53"/>
      <c r="J27" s="43"/>
    </row>
    <row r="28" spans="2:10" ht="13" x14ac:dyDescent="0.3">
      <c r="B28" s="42"/>
      <c r="C28" s="44"/>
      <c r="D28" s="44"/>
      <c r="H28" s="59"/>
      <c r="I28" s="53"/>
      <c r="J28" s="43"/>
    </row>
    <row r="29" spans="2:10" x14ac:dyDescent="0.25">
      <c r="B29" s="42"/>
      <c r="G29" s="59"/>
      <c r="H29" s="59"/>
      <c r="I29" s="59"/>
      <c r="J29" s="43"/>
    </row>
    <row r="30" spans="2:10" ht="13.5" thickBot="1" x14ac:dyDescent="0.35">
      <c r="B30" s="42"/>
      <c r="C30" s="60" t="str">
        <f>+'FOR-CSA-018'!C37</f>
        <v>Lucy Narvaez Cardenas</v>
      </c>
      <c r="D30" s="60"/>
      <c r="G30" s="60" t="str">
        <f>+'FOR-CSA-018'!H37</f>
        <v>Juan Camilo Paez R.</v>
      </c>
      <c r="H30" s="61"/>
      <c r="I30" s="59"/>
      <c r="J30" s="43"/>
    </row>
    <row r="31" spans="2:10" ht="13" x14ac:dyDescent="0.3">
      <c r="B31" s="42"/>
      <c r="C31" s="62" t="str">
        <f>+'FOR-CSA-018'!C38</f>
        <v>Profesional Universitario de Cartera</v>
      </c>
      <c r="D31" s="62"/>
      <c r="G31" s="62" t="str">
        <f>+'FOR-CSA-018'!H38</f>
        <v>Cartera - Cuentas Salud</v>
      </c>
      <c r="H31" s="59"/>
      <c r="I31" s="59"/>
      <c r="J31" s="43"/>
    </row>
    <row r="32" spans="2:10" ht="13" x14ac:dyDescent="0.3">
      <c r="B32" s="42"/>
      <c r="C32" s="62" t="str">
        <f>+'FOR-CSA-018'!C39</f>
        <v>Entidad</v>
      </c>
      <c r="D32" s="62"/>
      <c r="G32" s="62" t="str">
        <f>+'FOR-CSA-018'!H39</f>
        <v>EPS Comfenalco Valle.</v>
      </c>
      <c r="H32" s="59"/>
      <c r="I32" s="59"/>
      <c r="J32" s="43"/>
    </row>
    <row r="33" spans="2:10" ht="13" x14ac:dyDescent="0.3">
      <c r="B33" s="42"/>
      <c r="C33" s="62"/>
      <c r="D33" s="62"/>
      <c r="G33" s="62"/>
      <c r="H33" s="59"/>
      <c r="I33" s="59"/>
      <c r="J33" s="43"/>
    </row>
    <row r="34" spans="2:10" ht="13" x14ac:dyDescent="0.3">
      <c r="B34" s="42"/>
      <c r="C34" s="62"/>
      <c r="D34" s="62"/>
      <c r="G34" s="62"/>
      <c r="H34" s="59"/>
      <c r="I34" s="59"/>
      <c r="J34" s="43"/>
    </row>
    <row r="35" spans="2:10" ht="14" x14ac:dyDescent="0.25">
      <c r="B35" s="42"/>
      <c r="C35" s="86" t="s">
        <v>93</v>
      </c>
      <c r="D35" s="86"/>
      <c r="E35" s="86"/>
      <c r="F35" s="86"/>
      <c r="G35" s="86"/>
      <c r="H35" s="86"/>
      <c r="I35" s="86"/>
      <c r="J35" s="43"/>
    </row>
    <row r="36" spans="2:10" ht="13" x14ac:dyDescent="0.3">
      <c r="B36" s="42"/>
      <c r="C36" s="62"/>
      <c r="D36" s="62"/>
      <c r="G36" s="62"/>
      <c r="H36" s="59"/>
      <c r="I36" s="59"/>
      <c r="J36" s="43"/>
    </row>
    <row r="37" spans="2:10" ht="18.75" customHeight="1" thickBot="1" x14ac:dyDescent="0.3">
      <c r="B37" s="63"/>
      <c r="C37" s="64"/>
      <c r="D37" s="64"/>
      <c r="E37" s="64"/>
      <c r="F37" s="64"/>
      <c r="G37" s="61"/>
      <c r="H37" s="61"/>
      <c r="I37" s="61"/>
      <c r="J37" s="65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Arana Garcia</dc:creator>
  <cp:lastModifiedBy>Neyla Lizeth Ome Guamanga</cp:lastModifiedBy>
  <dcterms:created xsi:type="dcterms:W3CDTF">2025-06-02T12:58:59Z</dcterms:created>
  <dcterms:modified xsi:type="dcterms:W3CDTF">2025-06-16T15:12:19Z</dcterms:modified>
</cp:coreProperties>
</file>